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až\Documents\Služba\Občina Krško\Sanacija cest 2026\5 sklop 090726\"/>
    </mc:Choice>
  </mc:AlternateContent>
  <bookViews>
    <workbookView xWindow="0" yWindow="0" windowWidth="24000" windowHeight="9045"/>
  </bookViews>
  <sheets>
    <sheet name="Popis del" sheetId="1" r:id="rId1"/>
  </sheet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3" i="1" l="1"/>
  <c r="F92" i="1"/>
  <c r="F59" i="1" l="1"/>
  <c r="F74" i="1" l="1"/>
  <c r="F71" i="1"/>
  <c r="F51" i="1" l="1"/>
  <c r="F61" i="1" l="1"/>
  <c r="F67" i="1"/>
  <c r="F49" i="1"/>
  <c r="F45" i="1"/>
  <c r="F88" i="1" l="1"/>
  <c r="F90" i="1"/>
  <c r="F84" i="1" l="1"/>
  <c r="F83" i="1"/>
  <c r="F43" i="1" l="1"/>
  <c r="F95" i="1" l="1"/>
  <c r="F86" i="1"/>
  <c r="F65" i="1"/>
  <c r="F98" i="1" l="1"/>
  <c r="F21" i="1" s="1"/>
  <c r="F47" i="1" l="1"/>
  <c r="F63" i="1"/>
  <c r="F77" i="1" l="1"/>
  <c r="F20" i="1" s="1"/>
  <c r="F54" i="1" l="1"/>
  <c r="F19" i="1" l="1"/>
  <c r="E22" i="1" s="1"/>
  <c r="F22" i="1" s="1"/>
  <c r="F25" i="1" l="1"/>
  <c r="F27" i="1" l="1"/>
  <c r="F29" i="1" s="1"/>
</calcChain>
</file>

<file path=xl/sharedStrings.xml><?xml version="1.0" encoding="utf-8"?>
<sst xmlns="http://schemas.openxmlformats.org/spreadsheetml/2006/main" count="105" uniqueCount="81">
  <si>
    <t>Št.</t>
  </si>
  <si>
    <t>Opis storitve</t>
  </si>
  <si>
    <t>Količina</t>
  </si>
  <si>
    <t>Enota</t>
  </si>
  <si>
    <t>Cena</t>
  </si>
  <si>
    <t>Skupaj</t>
  </si>
  <si>
    <t>m2</t>
  </si>
  <si>
    <t>m3</t>
  </si>
  <si>
    <t>m1</t>
  </si>
  <si>
    <t>1.</t>
  </si>
  <si>
    <t>2.</t>
  </si>
  <si>
    <t>3.</t>
  </si>
  <si>
    <t>4.</t>
  </si>
  <si>
    <t>CKŽ 14</t>
  </si>
  <si>
    <t>8270 Krško</t>
  </si>
  <si>
    <t>Objekt:</t>
  </si>
  <si>
    <t>Rekapitulacija</t>
  </si>
  <si>
    <t>Skupaj brez DDV:</t>
  </si>
  <si>
    <t>Skupaj z DDV:</t>
  </si>
  <si>
    <t>Obračun po dejanskih količinah in fiksnih cenah iz ponudbe!</t>
  </si>
  <si>
    <t>Ponudba št.:</t>
  </si>
  <si>
    <t>Datum:</t>
  </si>
  <si>
    <t>Voziščne konstrukcije</t>
  </si>
  <si>
    <t>kpl</t>
  </si>
  <si>
    <t xml:space="preserve">Postavitev in vzdrževanje začasne prometne signalizacije za delno ali popolno zaporo (z urejenim obvozom) ceste v času gradnje, vključno z izdelavo elaborata zapore in pridobitvijo vseh dovoljenj in soglasij upravljalca ceste </t>
  </si>
  <si>
    <t>Čiščenje in premaz obstoječega asfalta na mestu stika z novim asfaltom v prečni in vzdolžni navezavi</t>
  </si>
  <si>
    <t>1.1</t>
  </si>
  <si>
    <t>1.2</t>
  </si>
  <si>
    <t>1.3</t>
  </si>
  <si>
    <t>2.1</t>
  </si>
  <si>
    <t>2.2</t>
  </si>
  <si>
    <t>2.3</t>
  </si>
  <si>
    <t>3.1</t>
  </si>
  <si>
    <t>3.2</t>
  </si>
  <si>
    <t>Ponudbo pripravil:</t>
  </si>
  <si>
    <t>Veljavnost ponudbe: _______ dni</t>
  </si>
  <si>
    <t>Naročnik:</t>
  </si>
  <si>
    <t>Splošno:</t>
  </si>
  <si>
    <t>* vse količine se obračunavajo v raščenem stanju</t>
  </si>
  <si>
    <t>DDV 22 %</t>
  </si>
  <si>
    <t>* ponudnik/izvajalec je dolžan izvesti ogled lokacije in podati morebitne pripombe/vprašanja. V kolikor ne poda pripomb/vprašanj, se smatra, da je seznanjen s celoto projekta</t>
  </si>
  <si>
    <t>* za ponujene materiale je ponudnik/izvajalec dolžan predložiti ustrezno dokumentacijo in zanjo pridobiti potrditev investitorja ali investitorjevega pooblaščenca</t>
  </si>
  <si>
    <t>Pripravljalna in zaključna dela</t>
  </si>
  <si>
    <t>Skupaj:</t>
  </si>
  <si>
    <t xml:space="preserve">Strojno ročno planiranje in utrjevanje dna izkopa s točnostjo +- 1 cm </t>
  </si>
  <si>
    <t>Mestna občina Krško</t>
  </si>
  <si>
    <t>Izdelava finega planuma tampona z vsemi potrebnimi nakloni in padci, priprava za asfaltiranje, debeline 10 cm</t>
  </si>
  <si>
    <t>Izdelava obrabne in zaporne plasti bituminizirane zmesi AC 0-16  surf B70/100, A4  v debelini 7 cm</t>
  </si>
  <si>
    <t>3.3</t>
  </si>
  <si>
    <t>3.4</t>
  </si>
  <si>
    <t>2.4</t>
  </si>
  <si>
    <t>* granulacije 0-32 (40% kompletnega nasipa)</t>
  </si>
  <si>
    <t>* granulacije 0-64 (60% kompletnega nasipa)</t>
  </si>
  <si>
    <t>Strojno rezanje in rezkanje obstoječega asfalta, skupaj z vsemi pomožnimi deli in prenosi - za izvedbo navezane med obstoječim in novim asfaltom</t>
  </si>
  <si>
    <t>* stroške ureditve gradbišča mora ponudnik/izvajalec zajeti v enotne cene iz popisa</t>
  </si>
  <si>
    <t xml:space="preserve">Dobava in strojna vgradnja tamponskega materiala, vključno s komprimiranjem po slojih na 100 Mpa, z vsemi potrebnimi nakloni in padci </t>
  </si>
  <si>
    <t>Zemeljska dela in odvodnjavanje</t>
  </si>
  <si>
    <t>2.5</t>
  </si>
  <si>
    <t>Dobava materiala in dosip bankine širine do 50 cm s tamponskim materialom, v ceno zajeti predhodno čiščenje bankin (rastline, korenine), kjer je potrebno</t>
  </si>
  <si>
    <t>Nepredvidena dela v višini 10 %</t>
  </si>
  <si>
    <t>Organizacija gradbišča: priprava gradbišča, dovoz mehanizacije in odstranitev po končani gradnji</t>
  </si>
  <si>
    <t>1.4</t>
  </si>
  <si>
    <t>Zakoličba komunalnih vodov s strani upravljalcev</t>
  </si>
  <si>
    <t>Ogled izkopa  s strani geomehanika in izdelava ponikalnega preizkusa za potrebe izvedbe ponikalnice</t>
  </si>
  <si>
    <t>Dobava in vgradnja geotekstila na planum izkopa, 200 g/m2</t>
  </si>
  <si>
    <t>1.5</t>
  </si>
  <si>
    <t xml:space="preserve">Strojni izkop tampona in  zemljine III. in VI. ktg., z nakladanjem izkopanega materiala na prevozno sredstvo in odvozom na trajno deponijo, vključno s plačilom pristojbin deponije, izkop za cesto in parkirišče </t>
  </si>
  <si>
    <t>3.5</t>
  </si>
  <si>
    <t>Rušenje obstoječega asfalta z mletjem in ponovno vgradnjo</t>
  </si>
  <si>
    <t>Dobava in polaganje PVC UKC SN8 cevi, vključno z izkopom za poglobitev, planiranjem dna izkopa, izdelavo peščene posteljice in polnim obbeniranjem cevi, v ceni zajeti fazonski kosi in izdelava priključkov na betonske jaške - cev premera 300 mm</t>
  </si>
  <si>
    <t>* cev premera 300 mm</t>
  </si>
  <si>
    <t>2.6</t>
  </si>
  <si>
    <t>Kompletna izdelava jaška iz betonskih cevi fi 50 cm, globine 150 cm, globina peskolova 0,70m, vključno z betonskim pokrovom, in izdelavo stranskega vtoka, v ceni zajeta zemeljska dela (izkop, zasip, …), potrebna za izdelavo jaška, in obdelava mulde</t>
  </si>
  <si>
    <t>* fi 50 z betonskim pokrovom</t>
  </si>
  <si>
    <t xml:space="preserve">JP 692 334 Lovski dom Libna Rekonstrukcija in asfaltiranje ceste </t>
  </si>
  <si>
    <t>2.0</t>
  </si>
  <si>
    <r>
      <t>Strojni izkop v III. in IV. ktg., za potrebe polaganja ŠOEK in vodovod, z odlaganjem materiala ob rob izkopa, polaganje cevi za ŠOEK in vodovod (</t>
    </r>
    <r>
      <rPr>
        <b/>
        <sz val="11"/>
        <rFont val="Arial"/>
        <family val="2"/>
      </rPr>
      <t>cevi dostavi upravljalaec</t>
    </r>
    <r>
      <rPr>
        <sz val="11"/>
        <rFont val="Arial"/>
        <family val="2"/>
        <charset val="238"/>
      </rPr>
      <t xml:space="preserve">), obsip cevi s finim peskom 0-4mm v debelini 30cm, zasip z izkopanim materialom in odvoz viška deponije na stalno deponijo. Dimenzije izkopa 0,60 x 0,80m in dolžine 250m </t>
    </r>
  </si>
  <si>
    <t xml:space="preserve">* izdelava novega prepusta pod cesto z izpustom po terenu, globina izkopa do 1,20m, zaščita iztoka z kamnom v zemljino 2m2 (3x novi prepust in 1x obnovitev obstoječega, dolžine 10m) </t>
  </si>
  <si>
    <t>Izdelava obrabne in zaporne plasti bituminizirane zmesi AC 0-16  B70/100, A4  v debelini 7 cm, istočasno z izdelavo vozišča -  mulda  širine do 50 cm</t>
  </si>
  <si>
    <t>* iztok mulde v asfaltu</t>
  </si>
  <si>
    <t>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</si>
</sst>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dd/mm/yyyy;@"/>
  </numFmts>
  <fonts count="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2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/>
    </xf>
    <xf numFmtId="4" fontId="3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left" vertical="top" wrapText="1"/>
    </xf>
    <xf numFmtId="49" fontId="4" fillId="0" borderId="0" xfId="0" applyNumberFormat="1" applyFont="1" applyFill="1" applyAlignment="1">
      <alignment vertical="top"/>
    </xf>
    <xf numFmtId="4" fontId="3" fillId="0" borderId="0" xfId="0" applyNumberFormat="1" applyFont="1" applyFill="1" applyAlignment="1">
      <alignment horizontal="left" vertical="top"/>
    </xf>
    <xf numFmtId="165" fontId="3" fillId="0" borderId="0" xfId="0" applyNumberFormat="1" applyFont="1" applyFill="1" applyAlignment="1">
      <alignment horizontal="right" vertical="top"/>
    </xf>
    <xf numFmtId="4" fontId="3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right" vertical="top"/>
    </xf>
    <xf numFmtId="4" fontId="2" fillId="0" borderId="0" xfId="0" applyNumberFormat="1" applyFont="1" applyFill="1" applyAlignment="1">
      <alignment horizontal="left" vertical="top"/>
    </xf>
    <xf numFmtId="4" fontId="2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justify" vertical="top"/>
    </xf>
    <xf numFmtId="0" fontId="3" fillId="0" borderId="1" xfId="0" applyFont="1" applyFill="1" applyBorder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3" fillId="0" borderId="1" xfId="0" applyFont="1" applyFill="1" applyBorder="1" applyAlignment="1">
      <alignment vertical="top"/>
    </xf>
    <xf numFmtId="0" fontId="3" fillId="0" borderId="0" xfId="0" applyFont="1" applyAlignment="1">
      <alignment horizontal="justify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tabSelected="1" zoomScale="110" zoomScaleNormal="110" workbookViewId="0">
      <selection activeCell="E96" sqref="E96"/>
    </sheetView>
  </sheetViews>
  <sheetFormatPr defaultColWidth="8.85546875" defaultRowHeight="14.25" x14ac:dyDescent="0.25"/>
  <cols>
    <col min="1" max="1" width="3.7109375" style="7" customWidth="1"/>
    <col min="2" max="2" width="39.5703125" style="2" customWidth="1"/>
    <col min="3" max="3" width="6.85546875" style="3" customWidth="1"/>
    <col min="4" max="4" width="10" style="4" customWidth="1"/>
    <col min="5" max="5" width="11.85546875" style="4" customWidth="1"/>
    <col min="6" max="6" width="13.5703125" style="5" customWidth="1"/>
    <col min="7" max="16384" width="8.85546875" style="6"/>
  </cols>
  <sheetData>
    <row r="1" spans="1:6" ht="15" x14ac:dyDescent="0.25">
      <c r="A1" s="1" t="s">
        <v>36</v>
      </c>
      <c r="E1" s="4" t="s">
        <v>21</v>
      </c>
    </row>
    <row r="2" spans="1:6" ht="15" x14ac:dyDescent="0.25">
      <c r="B2" s="8" t="s">
        <v>45</v>
      </c>
    </row>
    <row r="3" spans="1:6" x14ac:dyDescent="0.25">
      <c r="B3" s="2" t="s">
        <v>13</v>
      </c>
    </row>
    <row r="4" spans="1:6" x14ac:dyDescent="0.25">
      <c r="B4" s="2" t="s">
        <v>14</v>
      </c>
    </row>
    <row r="8" spans="1:6" ht="18" x14ac:dyDescent="0.25">
      <c r="A8" s="9"/>
      <c r="B8" s="38" t="s">
        <v>20</v>
      </c>
      <c r="C8" s="38"/>
      <c r="D8" s="38"/>
      <c r="E8" s="38"/>
      <c r="F8" s="38"/>
    </row>
    <row r="9" spans="1:6" x14ac:dyDescent="0.25">
      <c r="E9" s="10"/>
      <c r="F9" s="11"/>
    </row>
    <row r="10" spans="1:6" x14ac:dyDescent="0.25">
      <c r="E10" s="12"/>
      <c r="F10" s="11"/>
    </row>
    <row r="11" spans="1:6" ht="15" x14ac:dyDescent="0.25">
      <c r="A11" s="1" t="s">
        <v>15</v>
      </c>
    </row>
    <row r="12" spans="1:6" s="13" customFormat="1" ht="15" customHeight="1" x14ac:dyDescent="0.25">
      <c r="A12" s="1"/>
      <c r="B12" s="39" t="s">
        <v>74</v>
      </c>
      <c r="C12" s="39"/>
      <c r="D12" s="39"/>
      <c r="E12" s="39"/>
      <c r="F12" s="39"/>
    </row>
    <row r="17" spans="1:6" ht="15" x14ac:dyDescent="0.25">
      <c r="A17" s="1" t="s">
        <v>16</v>
      </c>
    </row>
    <row r="18" spans="1:6" x14ac:dyDescent="0.25">
      <c r="D18" s="12"/>
      <c r="F18" s="4"/>
    </row>
    <row r="19" spans="1:6" x14ac:dyDescent="0.25">
      <c r="A19" s="7" t="s">
        <v>9</v>
      </c>
      <c r="B19" s="2" t="s">
        <v>42</v>
      </c>
      <c r="F19" s="5">
        <f>$F$54</f>
        <v>0</v>
      </c>
    </row>
    <row r="20" spans="1:6" x14ac:dyDescent="0.25">
      <c r="A20" s="7" t="s">
        <v>10</v>
      </c>
      <c r="B20" s="2" t="s">
        <v>56</v>
      </c>
      <c r="F20" s="5">
        <f>$F$77</f>
        <v>0</v>
      </c>
    </row>
    <row r="21" spans="1:6" x14ac:dyDescent="0.25">
      <c r="A21" s="7" t="s">
        <v>11</v>
      </c>
      <c r="B21" s="2" t="s">
        <v>22</v>
      </c>
      <c r="F21" s="5">
        <f>$F$98</f>
        <v>0</v>
      </c>
    </row>
    <row r="22" spans="1:6" x14ac:dyDescent="0.25">
      <c r="A22" s="7" t="s">
        <v>12</v>
      </c>
      <c r="B22" s="2" t="s">
        <v>59</v>
      </c>
      <c r="D22" s="4">
        <v>0.1</v>
      </c>
      <c r="E22" s="4">
        <f>SUM(F19:F21)</f>
        <v>0</v>
      </c>
      <c r="F22" s="5">
        <f>D22*E22</f>
        <v>0</v>
      </c>
    </row>
    <row r="23" spans="1:6" x14ac:dyDescent="0.25">
      <c r="B23" s="14"/>
      <c r="C23" s="15"/>
      <c r="D23" s="16"/>
      <c r="E23" s="16"/>
      <c r="F23" s="17"/>
    </row>
    <row r="25" spans="1:6" ht="15" customHeight="1" x14ac:dyDescent="0.25">
      <c r="C25" s="18" t="s">
        <v>17</v>
      </c>
      <c r="D25" s="13"/>
      <c r="E25" s="19"/>
      <c r="F25" s="20">
        <f>SUM(F19:F24)</f>
        <v>0</v>
      </c>
    </row>
    <row r="26" spans="1:6" ht="15" customHeight="1" x14ac:dyDescent="0.25">
      <c r="C26" s="10"/>
      <c r="D26" s="6"/>
    </row>
    <row r="27" spans="1:6" ht="15" customHeight="1" x14ac:dyDescent="0.25">
      <c r="C27" s="10"/>
      <c r="D27" s="6"/>
      <c r="E27" s="4" t="s">
        <v>39</v>
      </c>
      <c r="F27" s="5">
        <f>F25*0.22</f>
        <v>0</v>
      </c>
    </row>
    <row r="28" spans="1:6" ht="15" customHeight="1" x14ac:dyDescent="0.25">
      <c r="C28" s="10"/>
      <c r="D28" s="6"/>
    </row>
    <row r="29" spans="1:6" ht="15" customHeight="1" x14ac:dyDescent="0.25">
      <c r="C29" s="18" t="s">
        <v>18</v>
      </c>
      <c r="D29" s="13"/>
      <c r="E29" s="19"/>
      <c r="F29" s="20">
        <f>F25+F27</f>
        <v>0</v>
      </c>
    </row>
    <row r="30" spans="1:6" ht="15" customHeight="1" x14ac:dyDescent="0.25"/>
    <row r="31" spans="1:6" ht="15" customHeight="1" x14ac:dyDescent="0.25"/>
    <row r="32" spans="1:6" ht="15" customHeight="1" x14ac:dyDescent="0.25"/>
    <row r="33" spans="1:6" s="13" customFormat="1" ht="15" x14ac:dyDescent="0.25">
      <c r="A33" s="1" t="s">
        <v>0</v>
      </c>
      <c r="B33" s="8" t="s">
        <v>1</v>
      </c>
      <c r="C33" s="21" t="s">
        <v>3</v>
      </c>
      <c r="D33" s="19" t="s">
        <v>2</v>
      </c>
      <c r="E33" s="19" t="s">
        <v>4</v>
      </c>
      <c r="F33" s="20" t="s">
        <v>5</v>
      </c>
    </row>
    <row r="35" spans="1:6" ht="15" x14ac:dyDescent="0.25">
      <c r="B35" s="8" t="s">
        <v>37</v>
      </c>
    </row>
    <row r="36" spans="1:6" x14ac:dyDescent="0.25">
      <c r="B36" s="37" t="s">
        <v>38</v>
      </c>
      <c r="C36" s="37"/>
      <c r="D36" s="37"/>
      <c r="E36" s="37"/>
      <c r="F36" s="37"/>
    </row>
    <row r="37" spans="1:6" ht="45" customHeight="1" x14ac:dyDescent="0.25">
      <c r="B37" s="37" t="s">
        <v>40</v>
      </c>
      <c r="C37" s="37"/>
      <c r="D37" s="37"/>
      <c r="E37" s="37"/>
      <c r="F37" s="37"/>
    </row>
    <row r="38" spans="1:6" ht="33" customHeight="1" x14ac:dyDescent="0.25">
      <c r="B38" s="37" t="s">
        <v>41</v>
      </c>
      <c r="C38" s="37"/>
      <c r="D38" s="37"/>
      <c r="E38" s="37"/>
      <c r="F38" s="37"/>
    </row>
    <row r="39" spans="1:6" x14ac:dyDescent="0.25">
      <c r="B39" s="37" t="s">
        <v>54</v>
      </c>
      <c r="C39" s="37"/>
      <c r="D39" s="37"/>
      <c r="E39" s="37"/>
      <c r="F39" s="37"/>
    </row>
    <row r="41" spans="1:6" s="13" customFormat="1" ht="15" x14ac:dyDescent="0.25">
      <c r="A41" s="1" t="s">
        <v>9</v>
      </c>
      <c r="B41" s="8" t="s">
        <v>42</v>
      </c>
      <c r="C41" s="22"/>
      <c r="D41" s="19"/>
      <c r="E41" s="19"/>
      <c r="F41" s="20"/>
    </row>
    <row r="42" spans="1:6" s="13" customFormat="1" ht="15" x14ac:dyDescent="0.25">
      <c r="A42" s="7"/>
      <c r="B42" s="2"/>
      <c r="C42" s="22"/>
      <c r="D42" s="19"/>
      <c r="E42" s="19"/>
      <c r="F42" s="20"/>
    </row>
    <row r="43" spans="1:6" ht="99.75" x14ac:dyDescent="0.25">
      <c r="A43" s="23" t="s">
        <v>26</v>
      </c>
      <c r="B43" s="24" t="s">
        <v>24</v>
      </c>
      <c r="C43" s="25" t="s">
        <v>23</v>
      </c>
      <c r="D43" s="4">
        <v>1</v>
      </c>
      <c r="E43" s="4">
        <v>0</v>
      </c>
      <c r="F43" s="5">
        <f t="shared" ref="F43:F65" si="0">D43*E43</f>
        <v>0</v>
      </c>
    </row>
    <row r="44" spans="1:6" ht="15" customHeight="1" x14ac:dyDescent="0.25">
      <c r="A44" s="23"/>
      <c r="B44" s="24"/>
      <c r="C44" s="25"/>
    </row>
    <row r="45" spans="1:6" ht="42.75" x14ac:dyDescent="0.25">
      <c r="A45" s="23" t="s">
        <v>27</v>
      </c>
      <c r="B45" s="26" t="s">
        <v>60</v>
      </c>
      <c r="C45" s="25" t="s">
        <v>23</v>
      </c>
      <c r="D45" s="4">
        <v>1</v>
      </c>
      <c r="E45" s="4">
        <v>0</v>
      </c>
      <c r="F45" s="5">
        <f t="shared" ref="F45" si="1">D45*E45</f>
        <v>0</v>
      </c>
    </row>
    <row r="46" spans="1:6" ht="15" customHeight="1" x14ac:dyDescent="0.25">
      <c r="A46" s="23"/>
      <c r="B46" s="26"/>
      <c r="C46" s="25"/>
    </row>
    <row r="47" spans="1:6" ht="57" x14ac:dyDescent="0.25">
      <c r="A47" s="23" t="s">
        <v>28</v>
      </c>
      <c r="B47" s="26" t="s">
        <v>53</v>
      </c>
      <c r="C47" s="25" t="s">
        <v>8</v>
      </c>
      <c r="D47" s="4">
        <v>7</v>
      </c>
      <c r="E47" s="4">
        <v>0</v>
      </c>
      <c r="F47" s="5">
        <f t="shared" si="0"/>
        <v>0</v>
      </c>
    </row>
    <row r="48" spans="1:6" x14ac:dyDescent="0.25">
      <c r="A48" s="23"/>
      <c r="B48" s="24"/>
      <c r="C48" s="25"/>
    </row>
    <row r="49" spans="1:6" ht="28.5" x14ac:dyDescent="0.25">
      <c r="A49" s="23" t="s">
        <v>61</v>
      </c>
      <c r="B49" s="30" t="s">
        <v>62</v>
      </c>
      <c r="C49" s="32" t="s">
        <v>23</v>
      </c>
      <c r="D49" s="33">
        <v>1</v>
      </c>
      <c r="E49" s="33">
        <v>0</v>
      </c>
      <c r="F49" s="34">
        <f t="shared" ref="F49" si="2">D49*E49</f>
        <v>0</v>
      </c>
    </row>
    <row r="50" spans="1:6" ht="15" customHeight="1" x14ac:dyDescent="0.25">
      <c r="A50" s="23"/>
      <c r="B50" s="35"/>
      <c r="C50" s="25"/>
    </row>
    <row r="51" spans="1:6" ht="28.5" x14ac:dyDescent="0.25">
      <c r="A51" s="23" t="s">
        <v>65</v>
      </c>
      <c r="B51" s="24" t="s">
        <v>68</v>
      </c>
      <c r="C51" s="25" t="s">
        <v>6</v>
      </c>
      <c r="D51" s="4">
        <v>875</v>
      </c>
      <c r="E51" s="4">
        <v>0</v>
      </c>
      <c r="F51" s="5">
        <f t="shared" ref="F51" si="3">D51*E51</f>
        <v>0</v>
      </c>
    </row>
    <row r="52" spans="1:6" ht="15" customHeight="1" x14ac:dyDescent="0.25">
      <c r="A52" s="23"/>
      <c r="B52" s="14"/>
      <c r="C52" s="27"/>
      <c r="D52" s="16"/>
      <c r="E52" s="16"/>
      <c r="F52" s="17"/>
    </row>
    <row r="53" spans="1:6" ht="15" customHeight="1" x14ac:dyDescent="0.25">
      <c r="A53" s="23"/>
    </row>
    <row r="54" spans="1:6" ht="15" customHeight="1" x14ac:dyDescent="0.25">
      <c r="A54" s="23"/>
      <c r="B54" s="8"/>
      <c r="C54" s="6"/>
      <c r="D54" s="6"/>
      <c r="E54" s="18" t="s">
        <v>43</v>
      </c>
      <c r="F54" s="20">
        <f>SUM(F41:F53)</f>
        <v>0</v>
      </c>
    </row>
    <row r="55" spans="1:6" ht="15" customHeight="1" x14ac:dyDescent="0.25">
      <c r="A55" s="23"/>
    </row>
    <row r="56" spans="1:6" ht="15" customHeight="1" x14ac:dyDescent="0.25">
      <c r="A56" s="23"/>
    </row>
    <row r="57" spans="1:6" ht="18" customHeight="1" x14ac:dyDescent="0.25">
      <c r="A57" s="28" t="s">
        <v>10</v>
      </c>
      <c r="B57" s="8" t="s">
        <v>56</v>
      </c>
    </row>
    <row r="58" spans="1:6" ht="18" customHeight="1" x14ac:dyDescent="0.25">
      <c r="A58" s="23"/>
      <c r="B58" s="36"/>
    </row>
    <row r="59" spans="1:6" ht="143.25" x14ac:dyDescent="0.25">
      <c r="A59" s="23" t="s">
        <v>75</v>
      </c>
      <c r="B59" s="26" t="s">
        <v>76</v>
      </c>
      <c r="C59" s="25" t="s">
        <v>7</v>
      </c>
      <c r="D59" s="4">
        <v>175</v>
      </c>
      <c r="E59" s="4">
        <v>0</v>
      </c>
      <c r="F59" s="5">
        <f t="shared" ref="F59" si="4">D59*E59</f>
        <v>0</v>
      </c>
    </row>
    <row r="60" spans="1:6" ht="18" customHeight="1" x14ac:dyDescent="0.25">
      <c r="A60" s="23"/>
      <c r="B60" s="31"/>
    </row>
    <row r="61" spans="1:6" ht="85.5" x14ac:dyDescent="0.25">
      <c r="A61" s="23" t="s">
        <v>29</v>
      </c>
      <c r="B61" s="26" t="s">
        <v>66</v>
      </c>
      <c r="C61" s="25" t="s">
        <v>7</v>
      </c>
      <c r="D61" s="4">
        <v>660</v>
      </c>
      <c r="E61" s="4">
        <v>0</v>
      </c>
      <c r="F61" s="5">
        <f t="shared" ref="F61" si="5">D61*E61</f>
        <v>0</v>
      </c>
    </row>
    <row r="62" spans="1:6" ht="15" customHeight="1" x14ac:dyDescent="0.25">
      <c r="A62" s="23"/>
      <c r="C62" s="25"/>
    </row>
    <row r="63" spans="1:6" ht="28.5" x14ac:dyDescent="0.25">
      <c r="A63" s="23" t="s">
        <v>30</v>
      </c>
      <c r="B63" s="26" t="s">
        <v>44</v>
      </c>
      <c r="C63" s="25" t="s">
        <v>6</v>
      </c>
      <c r="D63" s="4">
        <v>875</v>
      </c>
      <c r="E63" s="4">
        <v>0</v>
      </c>
      <c r="F63" s="5">
        <f t="shared" si="0"/>
        <v>0</v>
      </c>
    </row>
    <row r="64" spans="1:6" ht="15" customHeight="1" x14ac:dyDescent="0.25">
      <c r="A64" s="23"/>
      <c r="C64" s="25"/>
    </row>
    <row r="65" spans="1:6" ht="42.75" x14ac:dyDescent="0.25">
      <c r="A65" s="23" t="s">
        <v>31</v>
      </c>
      <c r="B65" s="26" t="s">
        <v>63</v>
      </c>
      <c r="C65" s="25" t="s">
        <v>23</v>
      </c>
      <c r="D65" s="4">
        <v>1</v>
      </c>
      <c r="E65" s="4">
        <v>0</v>
      </c>
      <c r="F65" s="5">
        <f t="shared" si="0"/>
        <v>0</v>
      </c>
    </row>
    <row r="66" spans="1:6" x14ac:dyDescent="0.25">
      <c r="A66" s="23"/>
      <c r="B66" s="26"/>
      <c r="C66" s="25"/>
    </row>
    <row r="67" spans="1:6" ht="28.5" x14ac:dyDescent="0.25">
      <c r="A67" s="23" t="s">
        <v>50</v>
      </c>
      <c r="B67" s="26" t="s">
        <v>64</v>
      </c>
      <c r="C67" s="25" t="s">
        <v>6</v>
      </c>
      <c r="D67" s="4">
        <v>875</v>
      </c>
      <c r="E67" s="4">
        <v>0</v>
      </c>
      <c r="F67" s="5">
        <f t="shared" ref="F67" si="6">D67*E67</f>
        <v>0</v>
      </c>
    </row>
    <row r="68" spans="1:6" x14ac:dyDescent="0.25">
      <c r="A68" s="23"/>
      <c r="B68" s="26"/>
      <c r="C68" s="25"/>
    </row>
    <row r="69" spans="1:6" ht="99.75" x14ac:dyDescent="0.25">
      <c r="A69" s="23" t="s">
        <v>57</v>
      </c>
      <c r="B69" s="26" t="s">
        <v>69</v>
      </c>
      <c r="C69" s="6"/>
      <c r="D69" s="6"/>
      <c r="E69" s="6"/>
      <c r="F69" s="6"/>
    </row>
    <row r="70" spans="1:6" ht="71.25" x14ac:dyDescent="0.25">
      <c r="A70" s="23"/>
      <c r="B70" s="26" t="s">
        <v>77</v>
      </c>
      <c r="C70" s="25"/>
    </row>
    <row r="71" spans="1:6" x14ac:dyDescent="0.25">
      <c r="A71" s="23"/>
      <c r="B71" s="26" t="s">
        <v>70</v>
      </c>
      <c r="C71" s="25" t="s">
        <v>8</v>
      </c>
      <c r="D71" s="4">
        <v>40</v>
      </c>
      <c r="E71" s="4">
        <v>0</v>
      </c>
      <c r="F71" s="5">
        <f t="shared" ref="F71" si="7">D71*E71</f>
        <v>0</v>
      </c>
    </row>
    <row r="72" spans="1:6" x14ac:dyDescent="0.25">
      <c r="A72" s="23"/>
      <c r="B72" s="30"/>
      <c r="C72" s="25"/>
    </row>
    <row r="73" spans="1:6" ht="99.75" x14ac:dyDescent="0.25">
      <c r="A73" s="23" t="s">
        <v>71</v>
      </c>
      <c r="B73" s="26" t="s">
        <v>72</v>
      </c>
      <c r="C73" s="25"/>
    </row>
    <row r="74" spans="1:6" x14ac:dyDescent="0.25">
      <c r="A74" s="23"/>
      <c r="B74" s="26" t="s">
        <v>73</v>
      </c>
      <c r="C74" s="25" t="s">
        <v>23</v>
      </c>
      <c r="D74" s="4">
        <v>2</v>
      </c>
      <c r="E74" s="4">
        <v>0</v>
      </c>
      <c r="F74" s="5">
        <f t="shared" ref="F74" si="8">D74*E74</f>
        <v>0</v>
      </c>
    </row>
    <row r="75" spans="1:6" ht="15" customHeight="1" x14ac:dyDescent="0.25">
      <c r="A75" s="23"/>
      <c r="B75" s="29"/>
      <c r="C75" s="27"/>
      <c r="D75" s="16"/>
      <c r="E75" s="16"/>
      <c r="F75" s="17"/>
    </row>
    <row r="76" spans="1:6" ht="15" customHeight="1" x14ac:dyDescent="0.25">
      <c r="A76" s="23"/>
      <c r="B76" s="6"/>
    </row>
    <row r="77" spans="1:6" ht="15" customHeight="1" x14ac:dyDescent="0.25">
      <c r="A77" s="23"/>
      <c r="B77" s="6"/>
      <c r="C77" s="22"/>
      <c r="D77" s="10"/>
      <c r="E77" s="13" t="s">
        <v>43</v>
      </c>
      <c r="F77" s="20">
        <f>SUM(F57:F76)</f>
        <v>0</v>
      </c>
    </row>
    <row r="78" spans="1:6" ht="15" customHeight="1" x14ac:dyDescent="0.25">
      <c r="A78" s="23"/>
      <c r="B78" s="6"/>
    </row>
    <row r="79" spans="1:6" ht="15" customHeight="1" x14ac:dyDescent="0.25">
      <c r="A79" s="23"/>
      <c r="B79" s="6"/>
    </row>
    <row r="80" spans="1:6" ht="15.75" customHeight="1" x14ac:dyDescent="0.25">
      <c r="A80" s="13" t="s">
        <v>11</v>
      </c>
      <c r="B80" s="8" t="s">
        <v>22</v>
      </c>
    </row>
    <row r="81" spans="1:6" ht="15.75" customHeight="1" x14ac:dyDescent="0.25">
      <c r="A81" s="23"/>
    </row>
    <row r="82" spans="1:6" ht="57" x14ac:dyDescent="0.25">
      <c r="A82" s="23" t="s">
        <v>32</v>
      </c>
      <c r="B82" s="26" t="s">
        <v>55</v>
      </c>
      <c r="C82" s="25"/>
    </row>
    <row r="83" spans="1:6" ht="28.5" x14ac:dyDescent="0.25">
      <c r="A83" s="23"/>
      <c r="B83" s="2" t="s">
        <v>52</v>
      </c>
      <c r="C83" s="25" t="s">
        <v>7</v>
      </c>
      <c r="D83" s="4">
        <v>440</v>
      </c>
      <c r="E83" s="4">
        <v>0</v>
      </c>
      <c r="F83" s="5">
        <f t="shared" ref="F83:F84" si="9">D83*E83</f>
        <v>0</v>
      </c>
    </row>
    <row r="84" spans="1:6" ht="28.5" x14ac:dyDescent="0.25">
      <c r="A84" s="23"/>
      <c r="B84" s="2" t="s">
        <v>51</v>
      </c>
      <c r="C84" s="25" t="s">
        <v>7</v>
      </c>
      <c r="D84" s="4">
        <v>220</v>
      </c>
      <c r="E84" s="4">
        <v>0</v>
      </c>
      <c r="F84" s="5">
        <f t="shared" si="9"/>
        <v>0</v>
      </c>
    </row>
    <row r="85" spans="1:6" ht="15" customHeight="1" x14ac:dyDescent="0.25">
      <c r="A85" s="23"/>
      <c r="C85" s="25"/>
    </row>
    <row r="86" spans="1:6" ht="42.75" x14ac:dyDescent="0.25">
      <c r="A86" s="23" t="s">
        <v>33</v>
      </c>
      <c r="B86" s="26" t="s">
        <v>46</v>
      </c>
      <c r="C86" s="25" t="s">
        <v>6</v>
      </c>
      <c r="D86" s="4">
        <v>875</v>
      </c>
      <c r="E86" s="4">
        <v>0</v>
      </c>
      <c r="F86" s="5">
        <f t="shared" ref="F86:F88" si="10">D86*E86</f>
        <v>0</v>
      </c>
    </row>
    <row r="87" spans="1:6" ht="15.75" customHeight="1" x14ac:dyDescent="0.25">
      <c r="A87" s="23"/>
      <c r="C87" s="25"/>
    </row>
    <row r="88" spans="1:6" ht="42.75" x14ac:dyDescent="0.25">
      <c r="A88" s="23" t="s">
        <v>48</v>
      </c>
      <c r="B88" s="26" t="s">
        <v>25</v>
      </c>
      <c r="C88" s="25" t="s">
        <v>8</v>
      </c>
      <c r="D88" s="4">
        <v>7</v>
      </c>
      <c r="E88" s="4">
        <v>0</v>
      </c>
      <c r="F88" s="5">
        <f t="shared" si="10"/>
        <v>0</v>
      </c>
    </row>
    <row r="89" spans="1:6" ht="15" customHeight="1" x14ac:dyDescent="0.25">
      <c r="A89" s="23"/>
      <c r="B89" s="6"/>
      <c r="C89" s="25"/>
    </row>
    <row r="90" spans="1:6" ht="42.75" x14ac:dyDescent="0.25">
      <c r="A90" s="23" t="s">
        <v>49</v>
      </c>
      <c r="B90" s="26" t="s">
        <v>47</v>
      </c>
      <c r="C90" s="25" t="s">
        <v>6</v>
      </c>
      <c r="D90" s="4">
        <v>875</v>
      </c>
      <c r="E90" s="4">
        <v>0</v>
      </c>
      <c r="F90" s="5">
        <f t="shared" ref="F90" si="11">D90*E90</f>
        <v>0</v>
      </c>
    </row>
    <row r="91" spans="1:6" x14ac:dyDescent="0.25">
      <c r="A91" s="23"/>
      <c r="B91" s="26"/>
      <c r="C91" s="25"/>
    </row>
    <row r="92" spans="1:6" ht="57" x14ac:dyDescent="0.25">
      <c r="A92" s="23" t="s">
        <v>67</v>
      </c>
      <c r="B92" s="26" t="s">
        <v>78</v>
      </c>
      <c r="C92" s="25" t="s">
        <v>8</v>
      </c>
      <c r="D92" s="4">
        <v>250</v>
      </c>
      <c r="E92" s="4">
        <v>0</v>
      </c>
      <c r="F92" s="5">
        <f t="shared" ref="F92:F93" si="12">D92*E92</f>
        <v>0</v>
      </c>
    </row>
    <row r="93" spans="1:6" x14ac:dyDescent="0.25">
      <c r="A93" s="23"/>
      <c r="B93" s="26" t="s">
        <v>79</v>
      </c>
      <c r="C93" s="25" t="s">
        <v>23</v>
      </c>
      <c r="D93" s="4">
        <v>5</v>
      </c>
      <c r="E93" s="4">
        <v>0</v>
      </c>
      <c r="F93" s="5">
        <f t="shared" si="12"/>
        <v>0</v>
      </c>
    </row>
    <row r="94" spans="1:6" ht="15" customHeight="1" x14ac:dyDescent="0.25">
      <c r="A94" s="23"/>
      <c r="B94" s="6"/>
      <c r="C94" s="25"/>
    </row>
    <row r="95" spans="1:6" ht="57" x14ac:dyDescent="0.25">
      <c r="A95" s="23" t="s">
        <v>80</v>
      </c>
      <c r="B95" s="26" t="s">
        <v>58</v>
      </c>
      <c r="C95" s="25" t="s">
        <v>8</v>
      </c>
      <c r="D95" s="4">
        <v>500</v>
      </c>
      <c r="E95" s="4">
        <v>0</v>
      </c>
      <c r="F95" s="5">
        <f t="shared" ref="F95" si="13">D95*E95</f>
        <v>0</v>
      </c>
    </row>
    <row r="96" spans="1:6" x14ac:dyDescent="0.25">
      <c r="A96" s="23"/>
      <c r="B96" s="29"/>
      <c r="C96" s="27"/>
      <c r="D96" s="16"/>
      <c r="E96" s="16"/>
      <c r="F96" s="17"/>
    </row>
    <row r="97" spans="1:6" x14ac:dyDescent="0.25">
      <c r="A97" s="23"/>
      <c r="B97" s="6"/>
    </row>
    <row r="98" spans="1:6" ht="15" x14ac:dyDescent="0.25">
      <c r="A98" s="23"/>
      <c r="B98" s="6"/>
      <c r="C98" s="10"/>
      <c r="D98" s="6"/>
      <c r="E98" s="13" t="s">
        <v>43</v>
      </c>
      <c r="F98" s="20">
        <f>SUM(F80:F97)</f>
        <v>0</v>
      </c>
    </row>
    <row r="101" spans="1:6" ht="15.75" customHeight="1" x14ac:dyDescent="0.25">
      <c r="B101" s="6"/>
    </row>
    <row r="102" spans="1:6" x14ac:dyDescent="0.25">
      <c r="B102" s="6" t="s">
        <v>19</v>
      </c>
      <c r="E102" s="25"/>
    </row>
    <row r="103" spans="1:6" x14ac:dyDescent="0.25">
      <c r="B103" s="6"/>
    </row>
    <row r="104" spans="1:6" x14ac:dyDescent="0.25">
      <c r="B104" s="6" t="s">
        <v>35</v>
      </c>
    </row>
    <row r="105" spans="1:6" x14ac:dyDescent="0.25">
      <c r="E105" s="6"/>
    </row>
    <row r="107" spans="1:6" x14ac:dyDescent="0.25">
      <c r="B107" s="2" t="s">
        <v>34</v>
      </c>
    </row>
  </sheetData>
  <mergeCells count="6">
    <mergeCell ref="B39:F39"/>
    <mergeCell ref="B8:F8"/>
    <mergeCell ref="B12:F12"/>
    <mergeCell ref="B36:F36"/>
    <mergeCell ref="B37:F37"/>
    <mergeCell ref="B38:F38"/>
  </mergeCells>
  <phoneticPr fontId="1" type="noConversion"/>
  <pageMargins left="0.98425196850393704" right="0.62992125984251968" top="0.98425196850393704" bottom="0.55118110236220474" header="0.31496062992125984" footer="0.31496062992125984"/>
  <pageSetup paperSize="9" orientation="portrait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Popis del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</dc:creator>
  <cp:lastModifiedBy>Windows User</cp:lastModifiedBy>
  <cp:lastPrinted>2023-03-29T05:30:48Z</cp:lastPrinted>
  <dcterms:created xsi:type="dcterms:W3CDTF">2016-05-26T08:23:54Z</dcterms:created>
  <dcterms:modified xsi:type="dcterms:W3CDTF">2026-07-27T06:01:00Z</dcterms:modified>
</cp:coreProperties>
</file>